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H34" i="1"/>
  <c r="AC34"/>
  <c r="Z34"/>
  <c r="Y34"/>
  <c r="V34"/>
  <c r="U34"/>
  <c r="R34"/>
  <c r="Q34"/>
  <c r="N34"/>
  <c r="K34"/>
  <c r="AH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G26"/>
  <c r="AD26"/>
  <c r="AG25"/>
  <c r="AD25"/>
  <c r="AG24"/>
  <c r="AG27" s="1"/>
  <c r="AG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<sst xmlns="http://schemas.openxmlformats.org/spreadsheetml/2006/main" count="95" uniqueCount="63">
  <si>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</si>
  <si>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</si>
  <si>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</si>
  <si>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23.12.2014г. № 106 «Об утверждении бюджета Зиминского районного муниципального образования на 2015 год и на плановый период 2016 и 2017 годов»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</si>
  <si>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</si>
  <si>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2016 г. </t>
  </si>
  <si>
    <t>тыс. рублей</t>
  </si>
  <si>
    <t xml:space="preserve">Верхний предел долга по муниципальным гарантиям по состоянию на 1 января 2016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</si>
  <si>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</si>
  <si>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2015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</si>
  <si>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</si>
  <si>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</si>
  <si>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</si>
  <si>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</si>
  <si>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</si>
  <si>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</si>
  <si>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</si>
  <si>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</si>
  <si>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</si>
  <si>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</si>
  <si>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</si>
  <si>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</si>
  <si>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</si>
  <si>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</si>
  <si>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</si>
  <si>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</si>
  <si>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</si>
  <si>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</si>
  <si>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</si>
  <si>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</si>
  <si>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</si>
  <si>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</si>
  <si>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</si>
  <si>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</si>
  <si>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</si>
  <si>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</si>
  <si>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</si>
  <si>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</si>
  <si>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</si>
  <si>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</si>
  <si>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</si>
  <si>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</si>
  <si>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</si>
  <si>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</si>
  <si>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</si>
  <si>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</si>
  <si>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</si>
  <si>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</si>
  <si>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</si>
  <si>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</si>
  <si>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</si>
  <si>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</si>
  <si>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</si>
  <si>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</si>
  <si>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</si>
  <si>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</si>
  <si>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</si>
  <si>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</si>
  <si>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</si>
  <si>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</si>
  <si>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</si>
  <si>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</si>
  <si>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по состоянию на 01 октября 2015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</si>
</sst>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165" fontId="3" fillId="0" borderId="1" xfId="0" applyNumberFormat="1" applyFont="1" applyFill="1" applyBorder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topLeftCell="S7" workbookViewId="0">
      <selection activeCell="E4" sqref="E4:W4"/>
    </sheetView>
  </sheetViews>
  <sheetFormatPr defaultRowHeight="12.75"/>
  <cols>
    <col min="1" max="7" width="9.140625" style="1"/>
    <col min="8" max="8" width="12" style="1" customWidth="1"/>
    <col min="9" max="10" width="9.140625" style="1"/>
    <col min="11" max="11" width="11.5703125" style="1" customWidth="1"/>
    <col min="12" max="14" width="9.140625" style="1"/>
    <col min="15" max="15" width="13.85546875" style="1" customWidth="1"/>
    <col min="16" max="18" width="9.140625" style="1"/>
    <col min="19" max="19" width="11.85546875" style="1" customWidth="1"/>
    <col min="20" max="29" width="9.140625" style="1"/>
    <col min="30" max="30" width="11.7109375" style="1" customWidth="1"/>
    <col min="31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1" t="s">
        <v>0</v>
      </c>
      <c r="AB2" s="51"/>
      <c r="AC2" s="51"/>
      <c r="AD2" s="51"/>
      <c r="AE2" s="51"/>
      <c r="AF2" s="51"/>
      <c r="AG2" s="51"/>
      <c r="AH2" s="51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9"/>
      <c r="AB3" s="49"/>
      <c r="AC3" s="49"/>
      <c r="AD3" s="49"/>
      <c r="AE3" s="49"/>
      <c r="AF3" s="49"/>
      <c r="AG3" s="49"/>
      <c r="AH3" s="49"/>
      <c r="AI3" s="5"/>
      <c r="AJ3" s="5"/>
      <c r="AK3" s="5"/>
      <c r="AL3" s="5"/>
    </row>
    <row r="4" spans="1:38" ht="15.75">
      <c r="C4" s="3"/>
      <c r="D4" s="3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"/>
      <c r="Y4" s="5"/>
      <c r="Z4" s="5"/>
      <c r="AA4" s="49"/>
      <c r="AB4" s="49"/>
      <c r="AC4" s="49"/>
      <c r="AD4" s="49"/>
      <c r="AE4" s="49"/>
      <c r="AF4" s="49"/>
      <c r="AG4" s="49"/>
      <c r="AH4" s="49"/>
      <c r="AI4" s="5"/>
      <c r="AJ4" s="5"/>
      <c r="AK4" s="5"/>
      <c r="AL4" s="5"/>
    </row>
    <row r="5" spans="1:38" ht="15.75">
      <c r="C5" s="3"/>
      <c r="D5" s="3"/>
      <c r="E5" s="53" t="s">
        <v>62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"/>
      <c r="Y5" s="5"/>
      <c r="Z5" s="5"/>
      <c r="AA5" s="49"/>
      <c r="AB5" s="49"/>
      <c r="AC5" s="49"/>
      <c r="AD5" s="49"/>
      <c r="AE5" s="49"/>
      <c r="AF5" s="49"/>
      <c r="AG5" s="49"/>
      <c r="AH5" s="49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9"/>
      <c r="AB6" s="49"/>
      <c r="AC6" s="49"/>
      <c r="AD6" s="49"/>
      <c r="AE6" s="49"/>
      <c r="AF6" s="49"/>
      <c r="AG6" s="49"/>
      <c r="AH6" s="49"/>
      <c r="AI6" s="5"/>
      <c r="AJ6" s="5"/>
      <c r="AK6" s="5"/>
      <c r="AL6" s="5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15.75" customHeight="1">
      <c r="A8" s="55" t="s">
        <v>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6"/>
      <c r="N10" s="7"/>
    </row>
    <row r="11" spans="1:38" ht="15.75">
      <c r="A11" s="56" t="s">
        <v>5</v>
      </c>
      <c r="B11" s="56"/>
      <c r="C11" s="56"/>
      <c r="D11" s="56"/>
      <c r="E11" s="56"/>
      <c r="F11" s="56"/>
      <c r="G11" s="56"/>
      <c r="H11" s="8">
        <v>7345.3</v>
      </c>
      <c r="I11" s="9" t="s">
        <v>6</v>
      </c>
      <c r="J11" s="10"/>
      <c r="L11" s="11"/>
      <c r="M11" s="11"/>
      <c r="N11" s="7"/>
    </row>
    <row r="12" spans="1:38" ht="15.75">
      <c r="A12" s="54" t="s">
        <v>7</v>
      </c>
      <c r="B12" s="54"/>
      <c r="C12" s="54"/>
      <c r="D12" s="54"/>
      <c r="E12" s="54"/>
      <c r="F12" s="54"/>
      <c r="G12" s="54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4" t="s">
        <v>8</v>
      </c>
      <c r="B13" s="54"/>
      <c r="C13" s="54"/>
      <c r="D13" s="54"/>
      <c r="E13" s="54"/>
      <c r="F13" s="54"/>
      <c r="G13" s="54"/>
      <c r="H13" s="12">
        <v>500</v>
      </c>
      <c r="I13" s="9" t="s">
        <v>6</v>
      </c>
      <c r="N13" s="7"/>
    </row>
    <row r="14" spans="1:38" ht="15.75">
      <c r="A14" s="54" t="s">
        <v>9</v>
      </c>
      <c r="B14" s="54"/>
      <c r="C14" s="54"/>
      <c r="D14" s="54"/>
      <c r="E14" s="54"/>
      <c r="F14" s="54"/>
      <c r="G14" s="54"/>
      <c r="H14" s="14">
        <v>2049.2660000000001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7" t="s">
        <v>11</v>
      </c>
      <c r="B16" s="60" t="s">
        <v>12</v>
      </c>
      <c r="C16" s="60" t="s">
        <v>13</v>
      </c>
      <c r="D16" s="60" t="s">
        <v>14</v>
      </c>
      <c r="E16" s="60" t="s">
        <v>15</v>
      </c>
      <c r="F16" s="60" t="s">
        <v>16</v>
      </c>
      <c r="G16" s="60" t="s">
        <v>17</v>
      </c>
      <c r="H16" s="60" t="s">
        <v>18</v>
      </c>
      <c r="I16" s="63" t="s">
        <v>19</v>
      </c>
      <c r="J16" s="64"/>
      <c r="K16" s="60" t="s">
        <v>20</v>
      </c>
      <c r="L16" s="60" t="s">
        <v>21</v>
      </c>
      <c r="M16" s="60" t="s">
        <v>22</v>
      </c>
      <c r="N16" s="63" t="s">
        <v>23</v>
      </c>
      <c r="O16" s="65"/>
      <c r="P16" s="65"/>
      <c r="Q16" s="65"/>
      <c r="R16" s="64"/>
      <c r="S16" s="66" t="s">
        <v>24</v>
      </c>
      <c r="T16" s="67"/>
      <c r="U16" s="68"/>
      <c r="V16" s="66" t="s">
        <v>25</v>
      </c>
      <c r="W16" s="67"/>
      <c r="X16" s="67"/>
      <c r="Y16" s="67"/>
      <c r="Z16" s="68"/>
      <c r="AA16" s="72" t="s">
        <v>26</v>
      </c>
      <c r="AB16" s="72"/>
      <c r="AC16" s="72"/>
      <c r="AD16" s="66" t="s">
        <v>27</v>
      </c>
      <c r="AE16" s="67"/>
      <c r="AF16" s="67"/>
      <c r="AG16" s="67"/>
      <c r="AH16" s="68"/>
    </row>
    <row r="17" spans="1:34" ht="25.5" customHeight="1">
      <c r="A17" s="58"/>
      <c r="B17" s="61"/>
      <c r="C17" s="61"/>
      <c r="D17" s="61"/>
      <c r="E17" s="61"/>
      <c r="F17" s="61"/>
      <c r="G17" s="61"/>
      <c r="H17" s="61"/>
      <c r="I17" s="45" t="s">
        <v>28</v>
      </c>
      <c r="J17" s="45" t="s">
        <v>29</v>
      </c>
      <c r="K17" s="61"/>
      <c r="L17" s="61"/>
      <c r="M17" s="61"/>
      <c r="N17" s="63" t="s">
        <v>30</v>
      </c>
      <c r="O17" s="65"/>
      <c r="P17" s="64"/>
      <c r="Q17" s="63" t="s">
        <v>31</v>
      </c>
      <c r="R17" s="64"/>
      <c r="S17" s="71" t="s">
        <v>32</v>
      </c>
      <c r="T17" s="71" t="s">
        <v>33</v>
      </c>
      <c r="U17" s="71" t="s">
        <v>34</v>
      </c>
      <c r="V17" s="63" t="s">
        <v>30</v>
      </c>
      <c r="W17" s="65"/>
      <c r="X17" s="64"/>
      <c r="Y17" s="63" t="s">
        <v>31</v>
      </c>
      <c r="Z17" s="64"/>
      <c r="AA17" s="60" t="s">
        <v>32</v>
      </c>
      <c r="AB17" s="60" t="s">
        <v>33</v>
      </c>
      <c r="AC17" s="60" t="s">
        <v>34</v>
      </c>
      <c r="AD17" s="63" t="s">
        <v>30</v>
      </c>
      <c r="AE17" s="65"/>
      <c r="AF17" s="64"/>
      <c r="AG17" s="63" t="s">
        <v>31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6"/>
      <c r="J18" s="46"/>
      <c r="K18" s="62"/>
      <c r="L18" s="62"/>
      <c r="M18" s="62"/>
      <c r="N18" s="47" t="s">
        <v>35</v>
      </c>
      <c r="O18" s="47" t="s">
        <v>33</v>
      </c>
      <c r="P18" s="47" t="s">
        <v>34</v>
      </c>
      <c r="Q18" s="47" t="s">
        <v>35</v>
      </c>
      <c r="R18" s="47" t="s">
        <v>33</v>
      </c>
      <c r="S18" s="72"/>
      <c r="T18" s="72"/>
      <c r="U18" s="72"/>
      <c r="V18" s="47" t="s">
        <v>32</v>
      </c>
      <c r="W18" s="47" t="s">
        <v>33</v>
      </c>
      <c r="X18" s="47" t="s">
        <v>34</v>
      </c>
      <c r="Y18" s="47" t="s">
        <v>32</v>
      </c>
      <c r="Z18" s="47" t="s">
        <v>33</v>
      </c>
      <c r="AA18" s="62"/>
      <c r="AB18" s="62" t="s">
        <v>33</v>
      </c>
      <c r="AC18" s="62" t="s">
        <v>34</v>
      </c>
      <c r="AD18" s="47" t="s">
        <v>32</v>
      </c>
      <c r="AE18" s="47" t="s">
        <v>33</v>
      </c>
      <c r="AF18" s="47" t="s">
        <v>34</v>
      </c>
      <c r="AG18" s="47" t="s">
        <v>35</v>
      </c>
      <c r="AH18" s="47" t="s">
        <v>33</v>
      </c>
    </row>
    <row r="19" spans="1:34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24</v>
      </c>
      <c r="Y19" s="15">
        <v>25</v>
      </c>
      <c r="Z19" s="15">
        <v>26</v>
      </c>
      <c r="AA19" s="15">
        <v>27</v>
      </c>
      <c r="AB19" s="15">
        <v>28</v>
      </c>
      <c r="AC19" s="15">
        <v>29</v>
      </c>
      <c r="AD19" s="16">
        <v>30</v>
      </c>
      <c r="AE19" s="16">
        <v>31</v>
      </c>
      <c r="AF19" s="16">
        <v>32</v>
      </c>
      <c r="AG19" s="16">
        <v>33</v>
      </c>
      <c r="AH19" s="16">
        <v>34</v>
      </c>
    </row>
    <row r="20" spans="1:34" s="9" customFormat="1" ht="15.75">
      <c r="A20" s="17" t="s">
        <v>36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>
      <c r="A21" s="47"/>
      <c r="B21" s="47"/>
      <c r="C21" s="48"/>
      <c r="D21" s="48"/>
      <c r="E21" s="48"/>
      <c r="F21" s="47"/>
      <c r="G21" s="47"/>
      <c r="H21" s="48"/>
      <c r="I21" s="48"/>
      <c r="J21" s="48"/>
      <c r="K21" s="48"/>
      <c r="L21" s="48"/>
      <c r="M21" s="4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s="9" customFormat="1" ht="15.75">
      <c r="A22" s="17" t="s">
        <v>37</v>
      </c>
      <c r="B22" s="18"/>
      <c r="C22" s="18"/>
      <c r="D22" s="18"/>
      <c r="E22" s="18"/>
      <c r="F22" s="20"/>
      <c r="G22" s="20"/>
      <c r="H22" s="21"/>
      <c r="I22" s="21"/>
      <c r="J22" s="21"/>
      <c r="K22" s="21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s="9" customFormat="1" ht="15.75">
      <c r="A23" s="17" t="s">
        <v>38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s="9" customFormat="1" ht="140.25">
      <c r="A24" s="48">
        <v>1</v>
      </c>
      <c r="B24" s="23">
        <v>41254</v>
      </c>
      <c r="C24" s="24" t="s">
        <v>39</v>
      </c>
      <c r="D24" s="25" t="s">
        <v>40</v>
      </c>
      <c r="E24" s="26" t="s">
        <v>41</v>
      </c>
      <c r="F24" s="25" t="s">
        <v>42</v>
      </c>
      <c r="G24" s="25" t="s">
        <v>43</v>
      </c>
      <c r="H24" s="23">
        <v>41254</v>
      </c>
      <c r="I24" s="23">
        <v>42348</v>
      </c>
      <c r="J24" s="27"/>
      <c r="K24" s="28">
        <v>3731</v>
      </c>
      <c r="L24" s="27">
        <v>5.5</v>
      </c>
      <c r="M24" s="24" t="s">
        <v>44</v>
      </c>
      <c r="N24" s="28">
        <v>1243.6659999999999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8">
        <v>0</v>
      </c>
      <c r="AB24" s="28">
        <v>0</v>
      </c>
      <c r="AC24" s="28">
        <v>0</v>
      </c>
      <c r="AD24" s="29">
        <f>N24+S24-V24-AA24</f>
        <v>1243.6659999999999</v>
      </c>
      <c r="AE24" s="29">
        <v>0</v>
      </c>
      <c r="AF24" s="29">
        <v>0</v>
      </c>
      <c r="AG24" s="29">
        <f>Q24-Y24</f>
        <v>0</v>
      </c>
      <c r="AH24" s="29">
        <v>0</v>
      </c>
    </row>
    <row r="25" spans="1:34" s="9" customFormat="1" ht="140.25">
      <c r="A25" s="48">
        <v>2</v>
      </c>
      <c r="B25" s="23">
        <v>41569</v>
      </c>
      <c r="C25" s="24" t="s">
        <v>45</v>
      </c>
      <c r="D25" s="25" t="s">
        <v>46</v>
      </c>
      <c r="E25" s="26" t="s">
        <v>47</v>
      </c>
      <c r="F25" s="25" t="s">
        <v>42</v>
      </c>
      <c r="G25" s="25" t="s">
        <v>43</v>
      </c>
      <c r="H25" s="23">
        <v>41569</v>
      </c>
      <c r="I25" s="23">
        <v>42664</v>
      </c>
      <c r="J25" s="27"/>
      <c r="K25" s="28">
        <v>1381</v>
      </c>
      <c r="L25" s="27">
        <v>5.5</v>
      </c>
      <c r="M25" s="24" t="s">
        <v>44</v>
      </c>
      <c r="N25" s="28">
        <v>805.6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8">
        <v>0</v>
      </c>
      <c r="AB25" s="28">
        <v>0</v>
      </c>
      <c r="AC25" s="28">
        <v>0</v>
      </c>
      <c r="AD25" s="29">
        <f>N25+S25-V25-AA25</f>
        <v>805.6</v>
      </c>
      <c r="AE25" s="29">
        <v>0</v>
      </c>
      <c r="AF25" s="29">
        <v>0</v>
      </c>
      <c r="AG25" s="29">
        <f>Q25-Y25</f>
        <v>0</v>
      </c>
      <c r="AH25" s="29">
        <v>0</v>
      </c>
    </row>
    <row r="26" spans="1:34" s="9" customFormat="1" ht="140.25">
      <c r="A26" s="48">
        <v>3</v>
      </c>
      <c r="B26" s="23">
        <v>42192</v>
      </c>
      <c r="C26" s="24" t="s">
        <v>59</v>
      </c>
      <c r="D26" s="25" t="s">
        <v>60</v>
      </c>
      <c r="E26" s="26" t="s">
        <v>61</v>
      </c>
      <c r="F26" s="25" t="s">
        <v>42</v>
      </c>
      <c r="G26" s="25" t="s">
        <v>43</v>
      </c>
      <c r="H26" s="23">
        <v>42192</v>
      </c>
      <c r="I26" s="23">
        <v>43287</v>
      </c>
      <c r="J26" s="27"/>
      <c r="K26" s="28">
        <v>10000</v>
      </c>
      <c r="L26" s="27">
        <v>5.5</v>
      </c>
      <c r="M26" s="24" t="s">
        <v>44</v>
      </c>
      <c r="N26" s="28">
        <v>0</v>
      </c>
      <c r="O26" s="29">
        <v>0</v>
      </c>
      <c r="P26" s="29">
        <v>0</v>
      </c>
      <c r="Q26" s="29">
        <v>0</v>
      </c>
      <c r="R26" s="29">
        <v>0</v>
      </c>
      <c r="S26" s="29">
        <v>10000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8">
        <v>0</v>
      </c>
      <c r="AB26" s="28">
        <v>0</v>
      </c>
      <c r="AC26" s="28">
        <v>0</v>
      </c>
      <c r="AD26" s="29">
        <f>N26+S26-V26-AA26</f>
        <v>10000</v>
      </c>
      <c r="AE26" s="29">
        <v>0</v>
      </c>
      <c r="AF26" s="29">
        <v>0</v>
      </c>
      <c r="AG26" s="29">
        <f>Q26-Y26</f>
        <v>0</v>
      </c>
      <c r="AH26" s="29">
        <v>0</v>
      </c>
    </row>
    <row r="27" spans="1:34" s="35" customFormat="1" ht="15.75">
      <c r="A27" s="30" t="s">
        <v>48</v>
      </c>
      <c r="B27" s="30"/>
      <c r="C27" s="30"/>
      <c r="D27" s="30"/>
      <c r="E27" s="30"/>
      <c r="F27" s="31"/>
      <c r="G27" s="31"/>
      <c r="H27" s="32"/>
      <c r="I27" s="32"/>
      <c r="J27" s="32"/>
      <c r="K27" s="33">
        <f>SUM(K24:K26)</f>
        <v>15112</v>
      </c>
      <c r="L27" s="34"/>
      <c r="M27" s="34"/>
      <c r="N27" s="33">
        <f>SUM(N24:N25)</f>
        <v>2049.2660000000001</v>
      </c>
      <c r="O27" s="33">
        <f t="shared" ref="O27:AC27" si="0">SUM(O24:O25)</f>
        <v>0</v>
      </c>
      <c r="P27" s="33">
        <f t="shared" si="0"/>
        <v>0</v>
      </c>
      <c r="Q27" s="33">
        <f t="shared" si="0"/>
        <v>0</v>
      </c>
      <c r="R27" s="33">
        <f t="shared" si="0"/>
        <v>0</v>
      </c>
      <c r="S27" s="33">
        <f>S26</f>
        <v>10000</v>
      </c>
      <c r="T27" s="33">
        <f t="shared" si="0"/>
        <v>0</v>
      </c>
      <c r="U27" s="33">
        <f t="shared" si="0"/>
        <v>0</v>
      </c>
      <c r="V27" s="33">
        <f t="shared" si="0"/>
        <v>0</v>
      </c>
      <c r="W27" s="33">
        <f t="shared" si="0"/>
        <v>0</v>
      </c>
      <c r="X27" s="33">
        <f t="shared" si="0"/>
        <v>0</v>
      </c>
      <c r="Y27" s="33">
        <f t="shared" si="0"/>
        <v>0</v>
      </c>
      <c r="Z27" s="33">
        <f t="shared" si="0"/>
        <v>0</v>
      </c>
      <c r="AA27" s="33">
        <f t="shared" si="0"/>
        <v>0</v>
      </c>
      <c r="AB27" s="33">
        <f t="shared" si="0"/>
        <v>0</v>
      </c>
      <c r="AC27" s="33">
        <f t="shared" si="0"/>
        <v>0</v>
      </c>
      <c r="AD27" s="33">
        <f>SUM(AD24:AD26)</f>
        <v>12049.266</v>
      </c>
      <c r="AE27" s="33">
        <f>SUM(AE24:AE25)</f>
        <v>0</v>
      </c>
      <c r="AF27" s="33">
        <f>SUM(AF24:AF25)</f>
        <v>0</v>
      </c>
      <c r="AG27" s="33">
        <f>SUM(AG24:AG25)</f>
        <v>0</v>
      </c>
      <c r="AH27" s="33">
        <f>SUM(AH24:AH25)</f>
        <v>0</v>
      </c>
    </row>
    <row r="28" spans="1:34" s="9" customFormat="1" ht="15.75">
      <c r="A28" s="17" t="s">
        <v>49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s="9" customFormat="1" ht="15.75">
      <c r="A29" s="20"/>
      <c r="B29" s="20"/>
      <c r="C29" s="21"/>
      <c r="D29" s="21"/>
      <c r="E29" s="21"/>
      <c r="F29" s="20"/>
      <c r="G29" s="20"/>
      <c r="H29" s="21"/>
      <c r="I29" s="21"/>
      <c r="J29" s="21"/>
      <c r="K29" s="21"/>
      <c r="L29" s="21"/>
      <c r="M29" s="21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 s="9" customFormat="1" ht="15.75">
      <c r="A30" s="30" t="s">
        <v>50</v>
      </c>
      <c r="B30" s="36"/>
      <c r="C30" s="36"/>
      <c r="D30" s="36"/>
      <c r="E30" s="36"/>
      <c r="F30" s="20"/>
      <c r="G30" s="20"/>
      <c r="H30" s="21"/>
      <c r="I30" s="21"/>
      <c r="J30" s="21"/>
      <c r="K30" s="21"/>
      <c r="L30" s="21"/>
      <c r="M30" s="21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s="9" customFormat="1" ht="15.75">
      <c r="A31" s="17" t="s">
        <v>51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s="9" customFormat="1" ht="15.75">
      <c r="A32" s="20"/>
      <c r="B32" s="20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s="9" customFormat="1" ht="15.75">
      <c r="A33" s="30" t="s">
        <v>52</v>
      </c>
      <c r="B33" s="36"/>
      <c r="C33" s="36"/>
      <c r="D33" s="36"/>
      <c r="E33" s="36"/>
      <c r="F33" s="21"/>
      <c r="G33" s="21"/>
      <c r="H33" s="21"/>
      <c r="I33" s="21"/>
      <c r="J33" s="21"/>
      <c r="K33" s="21"/>
      <c r="L33" s="21"/>
      <c r="M33" s="2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>
      <c r="A34" s="37" t="s">
        <v>53</v>
      </c>
      <c r="B34" s="15"/>
      <c r="C34" s="15"/>
      <c r="D34" s="48"/>
      <c r="E34" s="48"/>
      <c r="F34" s="48"/>
      <c r="G34" s="48"/>
      <c r="H34" s="48"/>
      <c r="I34" s="48"/>
      <c r="J34" s="48"/>
      <c r="K34" s="38">
        <f>SUM(K27)</f>
        <v>15112</v>
      </c>
      <c r="L34" s="38"/>
      <c r="M34" s="38"/>
      <c r="N34" s="39">
        <f t="shared" ref="N34:AH34" si="1">SUM(N27)</f>
        <v>2049.2660000000001</v>
      </c>
      <c r="O34" s="38">
        <f t="shared" si="1"/>
        <v>0</v>
      </c>
      <c r="P34" s="38">
        <f t="shared" si="1"/>
        <v>0</v>
      </c>
      <c r="Q34" s="38">
        <f t="shared" si="1"/>
        <v>0</v>
      </c>
      <c r="R34" s="38">
        <f t="shared" si="1"/>
        <v>0</v>
      </c>
      <c r="S34" s="38">
        <f t="shared" si="1"/>
        <v>10000</v>
      </c>
      <c r="T34" s="38">
        <f t="shared" si="1"/>
        <v>0</v>
      </c>
      <c r="U34" s="38">
        <f t="shared" si="1"/>
        <v>0</v>
      </c>
      <c r="V34" s="38">
        <f t="shared" si="1"/>
        <v>0</v>
      </c>
      <c r="W34" s="38">
        <f t="shared" si="1"/>
        <v>0</v>
      </c>
      <c r="X34" s="38">
        <f t="shared" si="1"/>
        <v>0</v>
      </c>
      <c r="Y34" s="38">
        <f t="shared" si="1"/>
        <v>0</v>
      </c>
      <c r="Z34" s="38">
        <f t="shared" si="1"/>
        <v>0</v>
      </c>
      <c r="AA34" s="38">
        <f t="shared" si="1"/>
        <v>0</v>
      </c>
      <c r="AB34" s="38">
        <f t="shared" si="1"/>
        <v>0</v>
      </c>
      <c r="AC34" s="38">
        <f t="shared" si="1"/>
        <v>0</v>
      </c>
      <c r="AD34" s="39">
        <f t="shared" si="1"/>
        <v>12049.266</v>
      </c>
      <c r="AE34" s="38">
        <f t="shared" si="1"/>
        <v>0</v>
      </c>
      <c r="AF34" s="38">
        <f t="shared" si="1"/>
        <v>0</v>
      </c>
      <c r="AG34" s="38">
        <f t="shared" si="1"/>
        <v>0</v>
      </c>
      <c r="AH34" s="38">
        <f t="shared" si="1"/>
        <v>0</v>
      </c>
    </row>
    <row r="44" spans="1:34" s="9" customFormat="1" ht="15.75">
      <c r="C44" s="40" t="s">
        <v>54</v>
      </c>
      <c r="D44" s="41"/>
      <c r="E44" s="41"/>
      <c r="F44" s="41"/>
      <c r="G44" s="42"/>
      <c r="H44" s="43"/>
      <c r="I44" s="70" t="s">
        <v>55</v>
      </c>
      <c r="J44" s="70"/>
      <c r="K44" s="70"/>
      <c r="L44" s="40"/>
      <c r="M44" s="40"/>
      <c r="N44" s="40"/>
    </row>
    <row r="45" spans="1:34">
      <c r="G45" s="44" t="s">
        <v>56</v>
      </c>
      <c r="I45" s="69" t="s">
        <v>57</v>
      </c>
      <c r="J45" s="69"/>
      <c r="K45" s="69"/>
    </row>
    <row r="46" spans="1:34" ht="15.75">
      <c r="F46" s="40" t="s">
        <v>58</v>
      </c>
    </row>
  </sheetData>
  <mergeCells count="41">
    <mergeCell ref="I45:K45"/>
    <mergeCell ref="I44:K44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2015-10-19T07:01:54Z</dcterms:modified>
</cp:coreProperties>
</file>